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9" i="1"/>
  <c r="D29"/>
  <c r="D34" l="1"/>
</calcChain>
</file>

<file path=xl/sharedStrings.xml><?xml version="1.0" encoding="utf-8"?>
<sst xmlns="http://schemas.openxmlformats.org/spreadsheetml/2006/main" count="50" uniqueCount="50">
  <si>
    <t>Код</t>
  </si>
  <si>
    <t>Наименование доходов</t>
  </si>
  <si>
    <t>Сумма, рублей</t>
  </si>
  <si>
    <t>1 00 00000 00 0000 000</t>
  </si>
  <si>
    <t>Налоговые и неналоговые доходы</t>
  </si>
  <si>
    <t>1 01 02000 01 0000 110</t>
  </si>
  <si>
    <t>Налог на доходы физических лиц</t>
  </si>
  <si>
    <t>Доходы от уплаты акцизов на дизельное топливо, моторные масла для дизельных и (или) карбюраторных (инжекторных) двигателей, автомобильный бензин, прямогонный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 в местные бюджеты</t>
  </si>
  <si>
    <t>1 05 03000 01 0000 110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</si>
  <si>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</si>
  <si>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</si>
  <si>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</si>
  <si>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</t>
  </si>
  <si>
    <t>Земельный налог с организаций</t>
  </si>
  <si>
    <t>1 06 06043 10 0000 110</t>
  </si>
  <si>
    <t>Земельный налог с физических лиц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</si>
  <si>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</si>
  <si>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</si>
  <si>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</si>
  <si>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</si>
  <si>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</si>
  <si>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</si>
  <si>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</si>
  <si>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</si>
  <si>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>Всего доходов</t>
  </si>
  <si>
    <t>*По видам и подвидам доходов, входящим в соответствующий группировочный код бюджетной классификации, зачисленным в бюджет Отрадненского сельского поселения Отрадненского района в соответствии с законодательством Российской Федерации</t>
  </si>
  <si>
    <t>1 03 02230 01 0000 110       1 03 02240 01 0000 110       1 03 02250 01 0000 110       1 03 02260 01 0000 110</t>
  </si>
  <si>
    <t xml:space="preserve">Объем поступлений доходов в бюджет Отрадненского с видов </t>
  </si>
  <si>
    <t>сельского поселения  Отрадненского района по кодам</t>
  </si>
  <si>
    <t>Прочие неналоговые доходы бюджетов сельских поселений</t>
  </si>
  <si>
    <t>11705050 10 0000 180</t>
  </si>
  <si>
    <t>Дотации бюджетам сельских поселений на выравнивание бюджетной обеспеченности</t>
  </si>
  <si>
    <t>(подвидов) доходов на 2019 год</t>
  </si>
  <si>
    <t>И.В. Пискова</t>
  </si>
  <si>
    <t>к  решению Совета Отрадненского сельского</t>
  </si>
  <si>
    <t xml:space="preserve">  поселения Отрадненского района</t>
  </si>
  <si>
    <t>2 02 00000 10 0000 150</t>
  </si>
  <si>
    <t>2 02 30000 00 0000 150</t>
  </si>
  <si>
    <t>2 02 40000 00 0000 150</t>
  </si>
  <si>
    <t>ПРИЛОЖЕНИЕ  № 3</t>
  </si>
  <si>
    <t xml:space="preserve">администрации Отрадненского сельского </t>
  </si>
  <si>
    <t>поселения Отрадненского района</t>
  </si>
  <si>
    <t>202 20000 10 0000 150</t>
  </si>
  <si>
    <t>Прочие субсидии бюджетам сельских поселений</t>
  </si>
  <si>
    <t xml:space="preserve">Начальник финансово-экономического отдела 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</si>
  <si>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</si>
  <si>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</si>
  <si>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</si>
  <si>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1</t>
  </si>
  <si>
    <t>от 09.04.2019 № 349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</si>
</sst>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/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C6" sqref="C6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7" customWidth="1"/>
    <col min="5" max="5" width="9.109375" style="4"/>
  </cols>
  <sheetData>
    <row r="1" spans="1:6" ht="18">
      <c r="C1" s="27" t="s">
        <v>48</v>
      </c>
      <c r="D1" s="27"/>
      <c r="E1" s="14"/>
      <c r="F1" s="14"/>
    </row>
    <row r="2" spans="1:6" ht="18">
      <c r="C2" s="27" t="s">
        <v>45</v>
      </c>
      <c r="D2" s="27"/>
      <c r="E2" s="14"/>
      <c r="F2" s="14"/>
    </row>
    <row r="3" spans="1:6" ht="18">
      <c r="C3" s="27" t="s">
        <v>46</v>
      </c>
      <c r="D3" s="27"/>
      <c r="E3" s="14"/>
      <c r="F3" s="14"/>
    </row>
    <row r="4" spans="1:6" ht="18">
      <c r="C4" s="14"/>
      <c r="D4" s="15"/>
      <c r="E4" s="15"/>
      <c r="F4" s="14"/>
    </row>
    <row r="5" spans="1:6" ht="18">
      <c r="C5" s="27" t="s">
        <v>49</v>
      </c>
      <c r="D5" s="27"/>
      <c r="E5" s="14"/>
      <c r="F5" s="14"/>
    </row>
    <row r="7" spans="1:6" ht="18">
      <c r="A7" s="3"/>
      <c r="C7" s="28" t="s">
        <v>39</v>
      </c>
      <c r="D7" s="28"/>
    </row>
    <row r="8" spans="1:6" ht="21" customHeight="1">
      <c r="A8" s="3"/>
      <c r="B8" s="5"/>
      <c r="C8" s="28" t="s">
        <v>34</v>
      </c>
      <c r="D8" s="28"/>
    </row>
    <row r="9" spans="1:6" ht="21.75" customHeight="1">
      <c r="A9" s="3"/>
      <c r="B9" s="5"/>
      <c r="C9" s="28" t="s">
        <v>35</v>
      </c>
      <c r="D9" s="28"/>
    </row>
    <row r="10" spans="1:6" ht="18">
      <c r="A10" s="3"/>
      <c r="B10" s="5"/>
      <c r="C10" s="28" t="s">
        <v>47</v>
      </c>
      <c r="D10" s="28"/>
    </row>
    <row r="11" spans="1:6" ht="17.399999999999999">
      <c r="A11" s="3"/>
      <c r="B11" s="3"/>
      <c r="C11" s="3"/>
    </row>
    <row r="12" spans="1:6" ht="17.399999999999999">
      <c r="A12" s="3"/>
      <c r="B12" s="3"/>
      <c r="C12" s="3"/>
    </row>
    <row r="13" spans="1:6" ht="18">
      <c r="A13" s="1"/>
    </row>
    <row r="14" spans="1:6" ht="21" customHeight="1">
      <c r="A14" s="28" t="s">
        <v>27</v>
      </c>
      <c r="B14" s="28"/>
      <c r="C14" s="28"/>
      <c r="D14" s="28"/>
    </row>
    <row r="15" spans="1:6" ht="20.25" customHeight="1">
      <c r="A15" s="28" t="s">
        <v>28</v>
      </c>
      <c r="B15" s="28"/>
      <c r="C15" s="28"/>
      <c r="D15" s="28"/>
    </row>
    <row r="16" spans="1:6" ht="20.25" customHeight="1">
      <c r="A16" s="28" t="s">
        <v>32</v>
      </c>
      <c r="B16" s="28"/>
      <c r="C16" s="28"/>
      <c r="D16" s="28"/>
    </row>
    <row r="17" spans="1:4" ht="18">
      <c r="A17" s="1"/>
    </row>
    <row r="18" spans="1:4" ht="21" customHeight="1">
      <c r="A18" s="6" t="s">
        <v>0</v>
      </c>
      <c r="B18" s="25" t="s">
        <v>1</v>
      </c>
      <c r="C18" s="26"/>
      <c r="D18" s="8" t="s">
        <v>2</v>
      </c>
    </row>
    <row r="19" spans="1:4" ht="20.25" customHeight="1">
      <c r="A19" s="6" t="s">
        <v>3</v>
      </c>
      <c r="B19" s="25" t="s">
        <v>4</v>
      </c>
      <c r="C19" s="26"/>
      <c r="D19" s="9">
        <f>SUM(D20:D28)</f>
        <v>63184510</v>
      </c>
    </row>
    <row r="20" spans="1:4" ht="20.25" customHeight="1">
      <c r="A20" s="6" t="s">
        <v>5</v>
      </c>
      <c r="B20" s="16" t="s">
        <v>6</v>
      </c>
      <c r="C20" s="17"/>
      <c r="D20" s="9">
        <v>29000000</v>
      </c>
    </row>
    <row r="21" spans="1:4" ht="159" customHeight="1">
      <c r="A21" s="6" t="s">
        <v>26</v>
      </c>
      <c r="B21" s="16" t="s">
        <v>7</v>
      </c>
      <c r="C21" s="17"/>
      <c r="D21" s="9">
        <v>7332910</v>
      </c>
    </row>
    <row r="22" spans="1:4" ht="20.25" customHeight="1">
      <c r="A22" s="6" t="s">
        <v>8</v>
      </c>
      <c r="B22" s="16" t="s">
        <v>9</v>
      </c>
      <c r="C22" s="17"/>
      <c r="D22" s="9">
        <v>3200000</v>
      </c>
    </row>
    <row r="23" spans="1:4" ht="63.75" customHeight="1">
      <c r="A23" s="6" t="s">
        <v>10</v>
      </c>
      <c r="B23" s="16" t="s">
        <v>11</v>
      </c>
      <c r="C23" s="17"/>
      <c r="D23" s="9">
        <v>7301600</v>
      </c>
    </row>
    <row r="24" spans="1:4" ht="17.25" customHeight="1">
      <c r="A24" s="6" t="s">
        <v>12</v>
      </c>
      <c r="B24" s="16" t="s">
        <v>13</v>
      </c>
      <c r="C24" s="17"/>
      <c r="D24" s="9">
        <v>2800000</v>
      </c>
    </row>
    <row r="25" spans="1:4" ht="19.5" customHeight="1">
      <c r="A25" s="6" t="s">
        <v>14</v>
      </c>
      <c r="B25" s="16" t="s">
        <v>15</v>
      </c>
      <c r="C25" s="17"/>
      <c r="D25" s="9">
        <v>12500000</v>
      </c>
    </row>
    <row r="26" spans="1:4" ht="111" customHeight="1">
      <c r="A26" s="6" t="s">
        <v>16</v>
      </c>
      <c r="B26" s="16" t="s">
        <v>17</v>
      </c>
      <c r="C26" s="17"/>
      <c r="D26" s="9">
        <v>700000</v>
      </c>
    </row>
    <row r="27" spans="1:4" ht="47.25" customHeight="1">
      <c r="A27" s="6" t="s">
        <v>18</v>
      </c>
      <c r="B27" s="16" t="s">
        <v>19</v>
      </c>
      <c r="C27" s="17"/>
      <c r="D27" s="9">
        <v>150000</v>
      </c>
    </row>
    <row r="28" spans="1:4" ht="34.200000000000003" customHeight="1">
      <c r="A28" s="6" t="s">
        <v>30</v>
      </c>
      <c r="B28" s="20" t="s">
        <v>29</v>
      </c>
      <c r="C28" s="21"/>
      <c r="D28" s="9">
        <v>200000</v>
      </c>
    </row>
    <row r="29" spans="1:4" ht="19.5" customHeight="1">
      <c r="A29" s="6" t="s">
        <v>20</v>
      </c>
      <c r="B29" s="16" t="s">
        <v>21</v>
      </c>
      <c r="C29" s="17"/>
      <c r="D29" s="9">
        <f>SUM(D30:D33)</f>
        <v>70860650</v>
      </c>
    </row>
    <row r="30" spans="1:4" ht="48.6" customHeight="1">
      <c r="A30" s="12" t="s">
        <v>36</v>
      </c>
      <c r="B30" s="22" t="s">
        <v>31</v>
      </c>
      <c r="C30" s="23"/>
      <c r="D30" s="9">
        <v>30724800</v>
      </c>
    </row>
    <row r="31" spans="1:4" ht="48.6" customHeight="1">
      <c r="A31" s="12" t="s">
        <v>42</v>
      </c>
      <c r="B31" s="22" t="s">
        <v>43</v>
      </c>
      <c r="C31" s="23"/>
      <c r="D31" s="13">
        <v>40079000</v>
      </c>
    </row>
    <row r="32" spans="1:4" ht="48.75" customHeight="1">
      <c r="A32" s="6" t="s">
        <v>37</v>
      </c>
      <c r="B32" s="16" t="s">
        <v>22</v>
      </c>
      <c r="C32" s="17"/>
      <c r="D32" s="9">
        <v>7600</v>
      </c>
    </row>
    <row r="33" spans="1:4" ht="33.75" customHeight="1">
      <c r="A33" s="6" t="s">
        <v>38</v>
      </c>
      <c r="B33" s="16" t="s">
        <v>23</v>
      </c>
      <c r="C33" s="17"/>
      <c r="D33" s="9">
        <v>49250</v>
      </c>
    </row>
    <row r="34" spans="1:4" ht="18.75" customHeight="1">
      <c r="A34" s="6"/>
      <c r="B34" s="16" t="s">
        <v>24</v>
      </c>
      <c r="C34" s="17"/>
      <c r="D34" s="9">
        <f>D19+D29</f>
        <v>134045160</v>
      </c>
    </row>
    <row r="35" spans="1:4" ht="42.75" customHeight="1">
      <c r="A35" s="24" t="s">
        <v>25</v>
      </c>
      <c r="B35" s="24"/>
      <c r="C35" s="24"/>
      <c r="D35" s="24"/>
    </row>
    <row r="36" spans="1:4" ht="18">
      <c r="A36" s="5"/>
    </row>
    <row r="37" spans="1:4" ht="18">
      <c r="A37" s="5"/>
    </row>
    <row r="38" spans="1:4" ht="21" customHeight="1">
      <c r="A38" s="19" t="s">
        <v>44</v>
      </c>
      <c r="B38" s="19"/>
      <c r="C38" s="19"/>
    </row>
    <row r="39" spans="1:4" ht="21" customHeight="1">
      <c r="A39" s="19" t="s">
        <v>40</v>
      </c>
      <c r="B39" s="19"/>
      <c r="C39" s="19"/>
    </row>
    <row r="40" spans="1:4" ht="18">
      <c r="A40" s="18" t="s">
        <v>41</v>
      </c>
      <c r="B40" s="18"/>
      <c r="C40" s="18"/>
      <c r="D40" s="10" t="s">
        <v>33</v>
      </c>
    </row>
    <row r="41" spans="1:4">
      <c r="D41" s="11"/>
    </row>
  </sheetData>
  <mergeCells count="32">
    <mergeCell ref="B22:C22"/>
    <mergeCell ref="B31:C31"/>
    <mergeCell ref="B18:C18"/>
    <mergeCell ref="C1:D1"/>
    <mergeCell ref="C2:D2"/>
    <mergeCell ref="C3:D3"/>
    <mergeCell ref="C5:D5"/>
    <mergeCell ref="B19:C19"/>
    <mergeCell ref="C7:D7"/>
    <mergeCell ref="C8:D8"/>
    <mergeCell ref="C10:D10"/>
    <mergeCell ref="C9:D9"/>
    <mergeCell ref="A14:D14"/>
    <mergeCell ref="A15:D15"/>
    <mergeCell ref="A16:D16"/>
    <mergeCell ref="B20:C20"/>
    <mergeCell ref="B21:C21"/>
    <mergeCell ref="A40:C40"/>
    <mergeCell ref="B23:C23"/>
    <mergeCell ref="B24:C24"/>
    <mergeCell ref="B25:C25"/>
    <mergeCell ref="B26:C26"/>
    <mergeCell ref="B27:C27"/>
    <mergeCell ref="B29:C29"/>
    <mergeCell ref="B32:C32"/>
    <mergeCell ref="B33:C33"/>
    <mergeCell ref="B34:C34"/>
    <mergeCell ref="A38:C38"/>
    <mergeCell ref="A39:C39"/>
    <mergeCell ref="B28:C28"/>
    <mergeCell ref="B30:C30"/>
    <mergeCell ref="A35:D35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2019-03-11T13:45:53Z</cp:lastPrinted>
  <dcterms:created xsi:type="dcterms:W3CDTF">2017-11-13T10:20:11Z</dcterms:created>
  <dcterms:modified xsi:type="dcterms:W3CDTF">2020-06-08T10:08:11Z</dcterms:modified>
</cp:coreProperties>
</file>